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0" yWindow="0" windowWidth="16380" windowHeight="8196"/>
  </bookViews>
  <sheets>
    <sheet name="813222" sheetId="1" r:id="rId1"/>
  </sheets>
  <definedNames>
    <definedName name="Print_Area_0" localSheetId="0">'813222'!$A$1:$M$29</definedName>
    <definedName name="Print_Area_0_0" localSheetId="0">'813222'!$A$1:$M$29</definedName>
    <definedName name="Print_Area_0_0_0" localSheetId="0">'813222'!$A$1:$M$29</definedName>
    <definedName name="Print_Area_0_0_0_0" localSheetId="0">'813222'!$A$1:$M$29</definedName>
    <definedName name="Print_Area_0_0_0_0_0" localSheetId="0">'813222'!$A$1:$M$29</definedName>
    <definedName name="_xlnm.Print_Area" localSheetId="0">'813222'!$A$1:$M$29</definedName>
  </definedNames>
  <calcPr calcId="152511" iterateDelta="1E-4"/>
</workbook>
</file>

<file path=xl/calcChain.xml><?xml version="1.0" encoding="utf-8"?>
<calcChain xmlns="http://schemas.openxmlformats.org/spreadsheetml/2006/main">
  <c r="M24" i="1" l="1"/>
  <c r="L24" i="1"/>
  <c r="L23" i="1"/>
  <c r="J23" i="1"/>
  <c r="G23" i="1"/>
  <c r="L22" i="1"/>
  <c r="K22" i="1"/>
  <c r="J22" i="1"/>
  <c r="G22" i="1"/>
  <c r="L20" i="1"/>
  <c r="K20" i="1"/>
  <c r="J20" i="1"/>
  <c r="G20" i="1"/>
  <c r="L19" i="1"/>
  <c r="K19" i="1"/>
  <c r="J19" i="1"/>
  <c r="G19" i="1"/>
  <c r="L17" i="1"/>
  <c r="K17" i="1"/>
  <c r="J17" i="1"/>
  <c r="M22" i="1" l="1"/>
  <c r="M19" i="1"/>
  <c r="M23" i="1"/>
  <c r="M20" i="1"/>
  <c r="M17" i="1"/>
</calcChain>
</file>

<file path=xl/sharedStrings.xml><?xml version="1.0" encoding="utf-8"?>
<sst xmlns="http://schemas.openxmlformats.org/spreadsheetml/2006/main" count="69" uniqueCount="53">
  <si>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</si>
  <si>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</si>
  <si>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</si>
  <si>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</si>
  <si>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</si>
  <si>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</si>
  <si>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</si>
  <si>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</si>
  <si>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</si>
  <si>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</si>
  <si>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</si>
  <si>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</si>
  <si>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</si>
  <si>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</si>
  <si>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</si>
  <si>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</si>
  <si>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</si>
  <si>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од.</t>
  </si>
  <si>
    <t>Управлінський облік</t>
  </si>
  <si>
    <t>кількість придбаних квартир (будинків)</t>
  </si>
  <si>
    <t>загальна площа придбаного житла</t>
  </si>
  <si>
    <t>середня вартість однієї придбаної квартири (будинку)</t>
  </si>
  <si>
    <t>Заступник начальника управління - начальник</t>
  </si>
  <si>
    <t>відділу обліку, контролю та звітності</t>
  </si>
  <si>
    <t>За 2023 рік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</si>
  <si>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</si>
  <si>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0813222</t>
  </si>
  <si>
    <t/>
  </si>
  <si>
    <t>кількість осіб, які потребують поліпшення житлових умов</t>
  </si>
  <si>
    <t>кв. м.</t>
  </si>
  <si>
    <t>тис.грн.</t>
  </si>
  <si>
    <t>середня вартість 1 кв.м. придбаного житла</t>
  </si>
  <si>
    <t>грн.</t>
  </si>
  <si>
    <t>середня площа придбаного житла на одну сім’ю</t>
  </si>
  <si>
    <t>частка забезпечених житлом осіб, які потребують поліпшення житлових умов</t>
  </si>
  <si>
    <t>відс.</t>
  </si>
  <si>
    <t>Забезпечити виплати грошової компенсації за належні для отримання жилі приміщення для окремих категорій населення відповідно до законодавтва</t>
  </si>
  <si>
    <t>1.1.</t>
  </si>
  <si>
    <t>2.1.</t>
  </si>
  <si>
    <t>2.2.</t>
  </si>
  <si>
    <t>3.1.</t>
  </si>
  <si>
    <t>3.2.</t>
  </si>
  <si>
    <t>3.3.</t>
  </si>
  <si>
    <t>4.1.</t>
  </si>
  <si>
    <t>Наталія ГОРОБЕЦЬ</t>
  </si>
  <si>
    <t>1.</t>
  </si>
  <si>
    <t>2.</t>
  </si>
  <si>
    <t>3.</t>
  </si>
  <si>
    <t>4.</t>
  </si>
  <si>
    <t>затрат</t>
  </si>
  <si>
    <t>продукту</t>
  </si>
  <si>
    <t>ефективності</t>
  </si>
  <si>
    <t>якості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</si>
</sst>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.0"/>
    <numFmt numFmtId="165" formatCode="0.0"/>
  </numFmts>
  <fonts count="9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0" fontId="1" fillId="0" borderId="2" xfId="0" applyFont="1" applyBorder="1"/>
    <xf numFmtId="0" fontId="2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13" zoomScale="80" zoomScaleSheetLayoutView="80" workbookViewId="0">
      <selection activeCell="B25" sqref="B25"/>
    </sheetView>
  </sheetViews>
  <sheetFormatPr defaultColWidth="9.109375" defaultRowHeight="18" x14ac:dyDescent="0.35"/>
  <cols>
    <col min="1" max="1" width="8.109375" style="1"/>
    <col min="2" max="2" width="47.88671875" style="1"/>
    <col min="3" max="3" width="14.5546875" style="1"/>
    <col min="4" max="4" width="25.88671875" style="1"/>
    <col min="5" max="5" width="13.6640625" style="1"/>
    <col min="6" max="6" width="14.33203125" style="1"/>
    <col min="7" max="7" width="14.109375" style="1"/>
    <col min="8" max="8" width="13.109375" style="1"/>
    <col min="9" max="9" width="15.33203125" style="1"/>
    <col min="10" max="10" width="11.33203125" style="1"/>
    <col min="11" max="11" width="13.88671875" style="1"/>
    <col min="12" max="12" width="16.109375" style="1"/>
    <col min="13" max="13" width="11" style="1"/>
    <col min="14" max="1025" width="8.6640625" style="1"/>
    <col min="1026" max="16384" width="9.109375" style="1"/>
  </cols>
  <sheetData>
    <row r="1" spans="1:13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3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3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3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35">
      <c r="A5" s="34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35">
      <c r="A6" s="28" t="s">
        <v>24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35">
      <c r="A7" s="2"/>
    </row>
    <row r="8" spans="1:13" ht="159.6" customHeight="1" x14ac:dyDescent="0.35">
      <c r="A8" s="29" t="s">
        <v>26</v>
      </c>
      <c r="B8" s="29"/>
      <c r="D8" s="30" t="s">
        <v>25</v>
      </c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35">
      <c r="A9" s="31" t="s">
        <v>5</v>
      </c>
      <c r="B9" s="31"/>
      <c r="D9" s="32" t="s">
        <v>6</v>
      </c>
      <c r="E9" s="32"/>
      <c r="F9" s="32"/>
      <c r="G9" s="32"/>
      <c r="H9" s="32"/>
      <c r="I9" s="32"/>
      <c r="J9" s="32"/>
      <c r="K9" s="32"/>
      <c r="L9" s="32"/>
      <c r="M9" s="32"/>
    </row>
    <row r="10" spans="1:13" x14ac:dyDescent="0.35">
      <c r="A10" s="3"/>
      <c r="B10" s="3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35">
      <c r="A11" s="5"/>
    </row>
    <row r="12" spans="1:13" ht="53.25" customHeight="1" x14ac:dyDescent="0.35">
      <c r="A12" s="25" t="s">
        <v>7</v>
      </c>
      <c r="B12" s="26" t="s">
        <v>8</v>
      </c>
      <c r="C12" s="26" t="s">
        <v>9</v>
      </c>
      <c r="D12" s="25" t="s">
        <v>10</v>
      </c>
      <c r="E12" s="25" t="s">
        <v>11</v>
      </c>
      <c r="F12" s="25"/>
      <c r="G12" s="25"/>
      <c r="H12" s="25" t="s">
        <v>12</v>
      </c>
      <c r="I12" s="25"/>
      <c r="J12" s="25"/>
      <c r="K12" s="25" t="s">
        <v>13</v>
      </c>
      <c r="L12" s="25"/>
      <c r="M12" s="25"/>
    </row>
    <row r="13" spans="1:13" ht="51" customHeight="1" x14ac:dyDescent="0.35">
      <c r="A13" s="25"/>
      <c r="B13" s="27"/>
      <c r="C13" s="27"/>
      <c r="D13" s="25"/>
      <c r="E13" s="6" t="s">
        <v>14</v>
      </c>
      <c r="F13" s="6" t="s">
        <v>15</v>
      </c>
      <c r="G13" s="6" t="s">
        <v>16</v>
      </c>
      <c r="H13" s="6" t="s">
        <v>14</v>
      </c>
      <c r="I13" s="6" t="s">
        <v>15</v>
      </c>
      <c r="J13" s="6" t="s">
        <v>16</v>
      </c>
      <c r="K13" s="6" t="s">
        <v>14</v>
      </c>
      <c r="L13" s="6" t="s">
        <v>15</v>
      </c>
      <c r="M13" s="6" t="s">
        <v>16</v>
      </c>
    </row>
    <row r="14" spans="1:13" s="21" customFormat="1" ht="15" customHeight="1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</row>
    <row r="15" spans="1:13" s="21" customFormat="1" ht="87" x14ac:dyDescent="0.3">
      <c r="A15" s="24">
        <v>1</v>
      </c>
      <c r="B15" s="22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35">
      <c r="A16" s="8" t="s">
        <v>45</v>
      </c>
      <c r="B16" s="9" t="s">
        <v>49</v>
      </c>
      <c r="C16" s="10" t="s">
        <v>27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36" x14ac:dyDescent="0.35">
      <c r="A17" s="12" t="s">
        <v>37</v>
      </c>
      <c r="B17" s="13" t="s">
        <v>28</v>
      </c>
      <c r="C17" s="14" t="s">
        <v>17</v>
      </c>
      <c r="D17" s="15" t="s">
        <v>18</v>
      </c>
      <c r="E17" s="12">
        <v>0</v>
      </c>
      <c r="F17" s="12">
        <v>8</v>
      </c>
      <c r="G17" s="12">
        <v>8</v>
      </c>
      <c r="H17" s="12">
        <v>0</v>
      </c>
      <c r="I17" s="12">
        <v>8</v>
      </c>
      <c r="J17" s="12">
        <f>H17+I17</f>
        <v>8</v>
      </c>
      <c r="K17" s="12">
        <f>H17-E17</f>
        <v>0</v>
      </c>
      <c r="L17" s="12">
        <f>I17-F17</f>
        <v>0</v>
      </c>
      <c r="M17" s="12">
        <f>J17-G17</f>
        <v>0</v>
      </c>
    </row>
    <row r="18" spans="1:13" x14ac:dyDescent="0.35">
      <c r="A18" s="8" t="s">
        <v>46</v>
      </c>
      <c r="B18" s="9" t="s">
        <v>50</v>
      </c>
      <c r="C18" s="10" t="s">
        <v>27</v>
      </c>
      <c r="D18" s="15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35">
      <c r="A19" s="12" t="s">
        <v>38</v>
      </c>
      <c r="B19" s="13" t="s">
        <v>19</v>
      </c>
      <c r="C19" s="14" t="s">
        <v>17</v>
      </c>
      <c r="D19" s="15" t="s">
        <v>18</v>
      </c>
      <c r="E19" s="16">
        <v>0</v>
      </c>
      <c r="F19" s="12">
        <v>8</v>
      </c>
      <c r="G19" s="16">
        <f>E19+F19</f>
        <v>8</v>
      </c>
      <c r="H19" s="16">
        <v>0</v>
      </c>
      <c r="I19" s="12">
        <v>3</v>
      </c>
      <c r="J19" s="16">
        <f>H19+I19</f>
        <v>3</v>
      </c>
      <c r="K19" s="12">
        <f t="shared" ref="K19:M20" si="0">H19-E19</f>
        <v>0</v>
      </c>
      <c r="L19" s="12">
        <f t="shared" si="0"/>
        <v>-5</v>
      </c>
      <c r="M19" s="12">
        <f t="shared" si="0"/>
        <v>-5</v>
      </c>
    </row>
    <row r="20" spans="1:13" x14ac:dyDescent="0.35">
      <c r="A20" s="12" t="s">
        <v>39</v>
      </c>
      <c r="B20" s="13" t="s">
        <v>20</v>
      </c>
      <c r="C20" s="14" t="s">
        <v>29</v>
      </c>
      <c r="D20" s="15" t="s">
        <v>18</v>
      </c>
      <c r="E20" s="16">
        <v>0</v>
      </c>
      <c r="F20" s="12">
        <v>527.46</v>
      </c>
      <c r="G20" s="17">
        <f>F20</f>
        <v>527.46</v>
      </c>
      <c r="H20" s="16">
        <v>0</v>
      </c>
      <c r="I20" s="12">
        <v>206.7</v>
      </c>
      <c r="J20" s="17">
        <f>I20</f>
        <v>206.7</v>
      </c>
      <c r="K20" s="12">
        <f t="shared" si="0"/>
        <v>0</v>
      </c>
      <c r="L20" s="12">
        <f t="shared" si="0"/>
        <v>-320.76000000000005</v>
      </c>
      <c r="M20" s="12">
        <f t="shared" si="0"/>
        <v>-320.76000000000005</v>
      </c>
    </row>
    <row r="21" spans="1:13" x14ac:dyDescent="0.35">
      <c r="A21" s="7" t="s">
        <v>47</v>
      </c>
      <c r="B21" s="9" t="s">
        <v>51</v>
      </c>
      <c r="C21" s="10" t="s">
        <v>27</v>
      </c>
      <c r="D21" s="15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36" x14ac:dyDescent="0.35">
      <c r="A22" s="12" t="s">
        <v>40</v>
      </c>
      <c r="B22" s="13" t="s">
        <v>21</v>
      </c>
      <c r="C22" s="14" t="s">
        <v>30</v>
      </c>
      <c r="D22" s="15" t="s">
        <v>18</v>
      </c>
      <c r="E22" s="12">
        <v>0</v>
      </c>
      <c r="F22" s="18">
        <v>2002.37</v>
      </c>
      <c r="G22" s="19">
        <f>E22+F22</f>
        <v>2002.37</v>
      </c>
      <c r="H22" s="12">
        <v>0</v>
      </c>
      <c r="I22" s="19">
        <v>1833.2</v>
      </c>
      <c r="J22" s="19">
        <f>H22+I22</f>
        <v>1833.2</v>
      </c>
      <c r="K22" s="12">
        <f>H22-E22</f>
        <v>0</v>
      </c>
      <c r="L22" s="12">
        <f>I22-F22</f>
        <v>-169.16999999999985</v>
      </c>
      <c r="M22" s="12">
        <f>J22-G22</f>
        <v>-169.16999999999985</v>
      </c>
    </row>
    <row r="23" spans="1:13" ht="36" x14ac:dyDescent="0.35">
      <c r="A23" s="12" t="s">
        <v>41</v>
      </c>
      <c r="B23" s="13" t="s">
        <v>31</v>
      </c>
      <c r="C23" s="14" t="s">
        <v>32</v>
      </c>
      <c r="D23" s="15" t="s">
        <v>18</v>
      </c>
      <c r="E23" s="12">
        <v>0</v>
      </c>
      <c r="F23" s="17">
        <v>30370.65</v>
      </c>
      <c r="G23" s="17">
        <f>F23</f>
        <v>30370.65</v>
      </c>
      <c r="H23" s="12">
        <v>0</v>
      </c>
      <c r="I23" s="17">
        <v>26607.84</v>
      </c>
      <c r="J23" s="17">
        <f>I23</f>
        <v>26607.84</v>
      </c>
      <c r="K23" s="12">
        <v>0</v>
      </c>
      <c r="L23" s="12">
        <f>I23-F23</f>
        <v>-3762.8100000000013</v>
      </c>
      <c r="M23" s="12">
        <f>J23-G23</f>
        <v>-3762.8100000000013</v>
      </c>
    </row>
    <row r="24" spans="1:13" ht="36" x14ac:dyDescent="0.35">
      <c r="A24" s="12" t="s">
        <v>42</v>
      </c>
      <c r="B24" s="13" t="s">
        <v>33</v>
      </c>
      <c r="C24" s="14" t="s">
        <v>29</v>
      </c>
      <c r="D24" s="15"/>
      <c r="E24" s="12"/>
      <c r="F24" s="17">
        <v>65.930000000000007</v>
      </c>
      <c r="G24" s="17">
        <v>65.930000000000007</v>
      </c>
      <c r="H24" s="12"/>
      <c r="I24" s="17">
        <v>68.900000000000006</v>
      </c>
      <c r="J24" s="17">
        <v>68.900000000000006</v>
      </c>
      <c r="K24" s="12"/>
      <c r="L24" s="12">
        <f>I24-F24</f>
        <v>2.9699999999999989</v>
      </c>
      <c r="M24" s="12">
        <f>J24-G24</f>
        <v>2.9699999999999989</v>
      </c>
    </row>
    <row r="25" spans="1:13" x14ac:dyDescent="0.35">
      <c r="A25" s="23" t="s">
        <v>48</v>
      </c>
      <c r="B25" s="9" t="s">
        <v>52</v>
      </c>
      <c r="C25" s="10" t="s">
        <v>27</v>
      </c>
      <c r="D25" s="15"/>
      <c r="E25" s="12"/>
      <c r="F25" s="16"/>
      <c r="G25" s="16"/>
      <c r="H25" s="12"/>
      <c r="I25" s="16"/>
      <c r="J25" s="16"/>
      <c r="K25" s="12"/>
      <c r="L25" s="12"/>
      <c r="M25" s="12"/>
    </row>
    <row r="26" spans="1:13" ht="36" x14ac:dyDescent="0.35">
      <c r="A26" s="12" t="s">
        <v>43</v>
      </c>
      <c r="B26" s="13" t="s">
        <v>34</v>
      </c>
      <c r="C26" s="14" t="s">
        <v>35</v>
      </c>
      <c r="D26" s="15" t="s">
        <v>18</v>
      </c>
      <c r="E26" s="12">
        <v>0</v>
      </c>
      <c r="F26" s="17">
        <v>100</v>
      </c>
      <c r="G26" s="17">
        <v>100</v>
      </c>
      <c r="H26" s="12">
        <v>0</v>
      </c>
      <c r="I26" s="17">
        <v>100</v>
      </c>
      <c r="J26" s="17">
        <v>100</v>
      </c>
      <c r="K26" s="12">
        <v>0</v>
      </c>
      <c r="L26" s="12">
        <v>0</v>
      </c>
      <c r="M26" s="12">
        <v>0</v>
      </c>
    </row>
    <row r="28" spans="1:13" x14ac:dyDescent="0.35">
      <c r="B28" s="1" t="s">
        <v>22</v>
      </c>
    </row>
    <row r="29" spans="1:13" x14ac:dyDescent="0.35">
      <c r="B29" s="1" t="s">
        <v>23</v>
      </c>
      <c r="G29" s="1" t="s">
        <v>44</v>
      </c>
    </row>
  </sheetData>
  <mergeCells count="17">
    <mergeCell ref="A1:M1"/>
    <mergeCell ref="A2:M2"/>
    <mergeCell ref="A3:M3"/>
    <mergeCell ref="A4:M4"/>
    <mergeCell ref="A5:M5"/>
    <mergeCell ref="A6:M6"/>
    <mergeCell ref="A8:B8"/>
    <mergeCell ref="D8:M8"/>
    <mergeCell ref="A9:B9"/>
    <mergeCell ref="D9:M9"/>
    <mergeCell ref="H12:J12"/>
    <mergeCell ref="K12:M12"/>
    <mergeCell ref="A12:A13"/>
    <mergeCell ref="B12:B13"/>
    <mergeCell ref="C12:C13"/>
    <mergeCell ref="D12:D13"/>
    <mergeCell ref="E12:G12"/>
  </mergeCells>
  <printOptions horizontalCentered="1"/>
  <pageMargins left="0.31527777777777799" right="0.31527777777777799" top="0.94513888888888897" bottom="0.55138888888888904" header="0.51180555555555496" footer="0.51180555555555496"/>
  <pageSetup paperSize="9" scale="5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813222</vt:lpstr>
      <vt:lpstr>'813222'!Print_Area_0</vt:lpstr>
      <vt:lpstr>'813222'!Print_Area_0_0</vt:lpstr>
      <vt:lpstr>'813222'!Print_Area_0_0_0</vt:lpstr>
      <vt:lpstr>'813222'!Print_Area_0_0_0_0</vt:lpstr>
      <vt:lpstr>'813222'!Print_Area_0_0_0_0_0</vt:lpstr>
      <vt:lpstr>'813222'!Область_печати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revision>0</cp:revision>
  <cp:lastPrinted>2024-02-15T08:39:13Z</cp:lastPrinted>
  <dcterms:created xsi:type="dcterms:W3CDTF">2020-03-02T06:38:24Z</dcterms:created>
  <dcterms:modified xsi:type="dcterms:W3CDTF">2024-02-19T14:50:41Z</dcterms:modified>
</cp:coreProperties>
</file>